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Primijenjena hemija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<sst xmlns="http://schemas.openxmlformats.org/spreadsheetml/2006/main" count="90" uniqueCount="84">
  <si>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</si>
  <si>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</si>
  <si>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</si>
  <si>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</si>
  <si>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</si>
  <si>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</si>
  <si>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</si>
  <si>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</si>
  <si>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</si>
  <si>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</si>
  <si>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</si>
  <si>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</si>
  <si>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</si>
  <si>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</si>
  <si>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</si>
  <si>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</si>
  <si>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</si>
  <si>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</si>
  <si>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</si>
  <si>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</si>
  <si>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</si>
  <si>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</si>
  <si>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</si>
  <si>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</si>
  <si>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</si>
  <si>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</si>
  <si>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</si>
  <si>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</si>
  <si>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</si>
  <si>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</si>
  <si>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</si>
  <si>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</si>
  <si>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</si>
  <si>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</si>
  <si>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</si>
  <si>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</si>
  <si>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</si>
  <si>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</si>
  <si>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</si>
  <si>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</si>
  <si>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</si>
  <si>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</si>
  <si>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</si>
  <si>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</si>
  <si>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</si>
  <si>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</si>
  <si>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</si>
  <si>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</si>
  <si>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</si>
  <si>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</si>
  <si>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</si>
  <si>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</si>
  <si>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</si>
  <si>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</si>
  <si>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</si>
  <si>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</si>
  <si>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</si>
  <si>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</si>
  <si>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</si>
  <si>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</si>
  <si>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</si>
  <si>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</si>
  <si>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</si>
  <si>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</si>
  <si>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</si>
  <si>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</si>
  <si>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</si>
  <si>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</si>
  <si>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</si>
  <si>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</si>
  <si>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</si>
  <si>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</si>
  <si>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</si>
  <si>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</si>
  <si>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</si>
  <si>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</si>
  <si>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</si>
  <si>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</si>
  <si>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</si>
  <si>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Primijenjena hemija</t>
  </si>
  <si>
    <t>Prirodno matematički fakultet</t>
  </si>
  <si>
    <t>Hemija- usmjerenje Primijenjena hemija</t>
  </si>
  <si>
    <t>Mikroemulzije u primijenjenoj hemiji</t>
  </si>
  <si>
    <t>literatura je na engleskom jeziku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</si>
</sst>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3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6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F30" sqref="F3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80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40" t="s">
        <v>79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52" t="s">
        <v>82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4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3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/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/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/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/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>
        <v>300</v>
      </c>
      <c r="I14" s="26" t="s">
        <v>83</v>
      </c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/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>
        <v>2000</v>
      </c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/>
      <c r="I17" s="26"/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/>
      <c r="I18" s="26"/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/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>
        <v>60</v>
      </c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/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/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/>
      <c r="I23" s="26"/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/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/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3</v>
      </c>
      <c r="I26" s="26"/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>
        <v>5</v>
      </c>
      <c r="I27" s="30"/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8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4" zoomScale="160" zoomScaleNormal="160" workbookViewId="0">
      <selection activeCell="L20" sqref="L20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33.75</v>
      </c>
      <c r="H7" s="5"/>
      <c r="I7" s="6"/>
      <c r="J7" s="5"/>
      <c r="K7" s="7">
        <f>G7/$G$23</f>
        <v>0.28541226215644822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25</v>
      </c>
      <c r="H8" s="5"/>
      <c r="I8" s="6"/>
      <c r="J8" s="5"/>
      <c r="K8" s="7">
        <f t="shared" ref="K8:K22" si="0">G8/$G$23</f>
        <v>0.21141649048625794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37.5</v>
      </c>
      <c r="H9" s="5"/>
      <c r="I9" s="6"/>
      <c r="J9" s="5"/>
      <c r="K9" s="7">
        <f t="shared" si="0"/>
        <v>0.31712473572938688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10</v>
      </c>
      <c r="H11" s="5"/>
      <c r="I11" s="6"/>
      <c r="J11" s="5"/>
      <c r="K11" s="7">
        <f t="shared" si="0"/>
        <v>8.4566596194503171E-2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4</v>
      </c>
      <c r="H15" s="5"/>
      <c r="I15" s="6"/>
      <c r="J15" s="5"/>
      <c r="K15" s="7">
        <f t="shared" si="0"/>
        <v>3.382663847780127E-2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3</v>
      </c>
      <c r="H21" s="5"/>
      <c r="I21" s="6"/>
      <c r="J21" s="5"/>
      <c r="K21" s="7">
        <f t="shared" si="0"/>
        <v>2.5369978858350951E-2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5</v>
      </c>
      <c r="H22" s="5"/>
      <c r="I22" s="6"/>
      <c r="J22" s="5"/>
      <c r="K22" s="7">
        <f t="shared" si="0"/>
        <v>4.2283298097251586E-2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118.25</v>
      </c>
      <c r="H23" s="4"/>
      <c r="I23" s="8"/>
      <c r="J23" s="4"/>
      <c r="K23" s="9">
        <f>SUM(K7:K22)</f>
        <v>1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3.9416666666666669</v>
      </c>
      <c r="I25" s="20" t="s">
        <v>32</v>
      </c>
      <c r="J25" s="21">
        <f>G23/25</f>
        <v>4.7300000000000004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25" t="s">
        <v>78</v>
      </c>
    </row>
    <row r="5" spans="1:2">
      <c r="A5" s="18" t="s">
        <v>1</v>
      </c>
      <c r="B5" s="25" t="s">
        <v>81</v>
      </c>
    </row>
    <row r="6" spans="1:2">
      <c r="A6" s="18" t="s">
        <v>2</v>
      </c>
      <c r="B6" s="25" t="s">
        <v>82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84.5</v>
      </c>
    </row>
    <row r="9" spans="1:2">
      <c r="A9" s="18" t="s">
        <v>68</v>
      </c>
      <c r="B9" s="19">
        <f>IF(Proračun!G24="OK",B7+B8,"")</f>
        <v>118.25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Nadira</cp:lastModifiedBy>
  <dcterms:created xsi:type="dcterms:W3CDTF">2006-09-16T00:00:00Z</dcterms:created>
  <dcterms:modified xsi:type="dcterms:W3CDTF">2025-11-21T10:20:50Z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